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8_{BB290B9B-920E-4EF7-8CA4-012BBBD31025}" xr6:coauthVersionLast="45" xr6:coauthVersionMax="45" xr10:uidLastSave="{00000000-0000-0000-0000-000000000000}"/>
  <bookViews>
    <workbookView xWindow="735" yWindow="735" windowWidth="21600" windowHeight="11385" xr2:uid="{00000000-000D-0000-FFFF-FFFF00000000}"/>
  </bookViews>
  <sheets>
    <sheet name="Explanation in Title" sheetId="1" r:id="rId1"/>
    <sheet name="Text Box Explanation" sheetId="4" r:id="rId2"/>
    <sheet name="Use Contrasting Colors" sheetId="5" r:id="rId3"/>
  </sheets>
  <definedNames>
    <definedName name="_2003_2004_Seminar_Expenses" localSheetId="2">#REF!</definedName>
    <definedName name="_2003_2004_Seminar_Expens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8" i="4" l="1"/>
  <c r="B47" i="4"/>
  <c r="B46" i="4"/>
  <c r="B45" i="4"/>
  <c r="B44" i="4"/>
  <c r="B43" i="4"/>
  <c r="B42" i="4"/>
  <c r="B41" i="4"/>
  <c r="B40" i="4"/>
  <c r="B39" i="4"/>
  <c r="B38" i="4"/>
</calcChain>
</file>

<file path=xl/sharedStrings.xml><?xml version="1.0" encoding="utf-8"?>
<sst xmlns="http://schemas.openxmlformats.org/spreadsheetml/2006/main" count="24" uniqueCount="17">
  <si>
    <t>Manufacturing Defect Rates</t>
  </si>
  <si>
    <t>All-Am Manufacturing Corp</t>
  </si>
  <si>
    <t>For the year ended 12/31/2012</t>
  </si>
  <si>
    <t>Q1</t>
  </si>
  <si>
    <t>Q2</t>
  </si>
  <si>
    <t>Q3</t>
  </si>
  <si>
    <t>Q4</t>
  </si>
  <si>
    <t>Quarter</t>
  </si>
  <si>
    <t>Defect Rate</t>
  </si>
  <si>
    <t>Cumulative Profitability</t>
  </si>
  <si>
    <t>Continental Distribution Inc</t>
  </si>
  <si>
    <t>2012 Cumulative Customer Profitability</t>
  </si>
  <si>
    <t>Loss
Per Customer</t>
  </si>
  <si>
    <t>NBIT Performance</t>
  </si>
  <si>
    <t>In Millions of Dollars</t>
  </si>
  <si>
    <t>Fuel Cost</t>
  </si>
  <si>
    <t>NIBT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</si>
</sst>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,_);_(* \(#,##0.0,\);_(* &quot;-&quot;??_);_(@_)"/>
  </numFmts>
  <fonts count="12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sz val="12"/>
      <name val="Cambria"/>
      <family val="1"/>
      <scheme val="maj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</borders>
  <cellStyleXfs count="6">
    <xf numFmtId="43" fontId="0" fillId="0" borderId="0"/>
    <xf numFmtId="0" fontId="1" fillId="0" borderId="0" applyNumberFormat="0" applyFill="0" applyBorder="0" applyAlignment="0" applyProtection="0"/>
    <xf numFmtId="43" fontId="5" fillId="0" borderId="0"/>
    <xf numFmtId="43" fontId="6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</cellStyleXfs>
  <cellXfs count="23">
    <xf numFmtId="43" fontId="0" fillId="0" borderId="0" xfId="0"/>
    <xf numFmtId="43" fontId="3" fillId="0" borderId="0" xfId="0" applyFont="1" applyAlignment="1">
      <alignment horizontal="center" wrapText="1"/>
    </xf>
    <xf numFmtId="43" fontId="4" fillId="0" borderId="0" xfId="0" applyFont="1"/>
    <xf numFmtId="10" fontId="4" fillId="0" borderId="0" xfId="0" applyNumberFormat="1" applyFont="1"/>
    <xf numFmtId="43" fontId="4" fillId="0" borderId="0" xfId="0" applyFont="1" applyAlignment="1">
      <alignment horizontal="center"/>
    </xf>
    <xf numFmtId="43" fontId="8" fillId="0" borderId="0" xfId="2" applyFont="1"/>
    <xf numFmtId="43" fontId="8" fillId="0" borderId="0" xfId="2" applyFont="1" applyAlignment="1">
      <alignment horizontal="center"/>
    </xf>
    <xf numFmtId="43" fontId="9" fillId="0" borderId="0" xfId="3" applyFont="1" applyBorder="1" applyAlignment="1">
      <alignment horizontal="center" wrapText="1"/>
    </xf>
    <xf numFmtId="43" fontId="8" fillId="0" borderId="0" xfId="2" applyFont="1" applyBorder="1"/>
    <xf numFmtId="43" fontId="8" fillId="0" borderId="0" xfId="4" applyNumberFormat="1" applyFont="1" applyBorder="1"/>
    <xf numFmtId="43" fontId="8" fillId="0" borderId="0" xfId="2" applyFont="1" applyFill="1" applyBorder="1"/>
    <xf numFmtId="43" fontId="8" fillId="2" borderId="1" xfId="2" applyFont="1" applyFill="1" applyBorder="1"/>
    <xf numFmtId="43" fontId="8" fillId="2" borderId="2" xfId="2" applyFont="1" applyFill="1" applyBorder="1"/>
    <xf numFmtId="43" fontId="8" fillId="2" borderId="3" xfId="2" applyFont="1" applyFill="1" applyBorder="1"/>
    <xf numFmtId="43" fontId="8" fillId="2" borderId="4" xfId="2" applyFont="1" applyFill="1" applyBorder="1"/>
    <xf numFmtId="43" fontId="8" fillId="2" borderId="5" xfId="2" applyFont="1" applyFill="1" applyBorder="1"/>
    <xf numFmtId="43" fontId="8" fillId="2" borderId="6" xfId="2" applyFont="1" applyFill="1" applyBorder="1"/>
    <xf numFmtId="164" fontId="4" fillId="0" borderId="0" xfId="5" applyNumberFormat="1" applyFont="1"/>
    <xf numFmtId="43" fontId="1" fillId="0" borderId="0" xfId="1" applyNumberFormat="1" applyAlignment="1">
      <alignment horizontal="center"/>
    </xf>
    <xf numFmtId="43" fontId="2" fillId="0" borderId="0" xfId="0" applyFont="1" applyAlignment="1">
      <alignment horizontal="center"/>
    </xf>
    <xf numFmtId="43" fontId="10" fillId="0" borderId="0" xfId="2" applyFont="1" applyAlignment="1">
      <alignment horizontal="center"/>
    </xf>
    <xf numFmtId="43" fontId="7" fillId="2" borderId="0" xfId="4" applyNumberFormat="1" applyFont="1" applyFill="1" applyBorder="1" applyAlignment="1">
      <alignment horizontal="center" wrapText="1"/>
    </xf>
    <xf numFmtId="43" fontId="7" fillId="2" borderId="7" xfId="4" applyNumberFormat="1" applyFont="1" applyFill="1" applyBorder="1" applyAlignment="1">
      <alignment horizontal="center" wrapText="1"/>
    </xf>
  </cellXfs>
  <cellStyles count="6">
    <cellStyle name="Comma" xfId="5" builtinId="3"/>
    <cellStyle name="Comma 2" xfId="3" xr:uid="{00000000-0005-0000-0000-000001000000}"/>
    <cellStyle name="Normal" xfId="0" builtinId="0" customBuiltin="1"/>
    <cellStyle name="Normal 2" xfId="4" xr:uid="{00000000-0005-0000-0000-000003000000}"/>
    <cellStyle name="Normal_Sheet" xfId="2" xr:uid="{00000000-0005-0000-0000-000004000000}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n-US"/>
              <a:t>Defects have fallen 53% since our</a:t>
            </a:r>
          </a:p>
          <a:p>
            <a:pPr algn="l">
              <a:defRPr/>
            </a:pPr>
            <a:r>
              <a:rPr lang="en-US"/>
              <a:t>adoption of lean manufacturing</a:t>
            </a:r>
          </a:p>
        </c:rich>
      </c:tx>
      <c:layout>
        <c:manualLayout>
          <c:xMode val="edge"/>
          <c:yMode val="edge"/>
          <c:x val="2.2458223972003501E-2"/>
          <c:y val="2.777777777777781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'Explanation in Title'!$A$6:$A$9</c:f>
              <c:strCache>
                <c:ptCount val="4"/>
                <c:pt idx="0">
                  <c:v> Q1 </c:v>
                </c:pt>
                <c:pt idx="1">
                  <c:v> Q2 </c:v>
                </c:pt>
                <c:pt idx="2">
                  <c:v> Q3 </c:v>
                </c:pt>
                <c:pt idx="3">
                  <c:v> Q4 </c:v>
                </c:pt>
              </c:strCache>
            </c:strRef>
          </c:cat>
          <c:val>
            <c:numRef>
              <c:f>'Explanation in Title'!$B$6:$B$9</c:f>
              <c:numCache>
                <c:formatCode>0.00%</c:formatCode>
                <c:ptCount val="4"/>
                <c:pt idx="0">
                  <c:v>4.2099999999999999E-2</c:v>
                </c:pt>
                <c:pt idx="1">
                  <c:v>3.2399999999999998E-2</c:v>
                </c:pt>
                <c:pt idx="2">
                  <c:v>2.53E-2</c:v>
                </c:pt>
                <c:pt idx="3">
                  <c:v>1.9800000000000002E-2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96-4403-AF2A-431839377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21856"/>
        <c:axId val="41723392"/>
      </c:barChart>
      <c:catAx>
        <c:axId val="417218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1723392"/>
        <c:crosses val="autoZero"/>
        <c:auto val="1"/>
        <c:lblAlgn val="ctr"/>
        <c:lblOffset val="100"/>
        <c:noMultiLvlLbl val="0"/>
      </c:catAx>
      <c:valAx>
        <c:axId val="4172339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41721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All-Am Manufacturing Corp</a:t>
            </a:r>
          </a:p>
          <a:p>
            <a:pPr>
              <a:defRPr/>
            </a:pPr>
            <a:r>
              <a:rPr lang="en-US"/>
              <a:t>Defect Rate by Quarter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'Explanation in Title'!$B$5</c:f>
              <c:strCache>
                <c:ptCount val="1"/>
                <c:pt idx="0">
                  <c:v> Defect Rate 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'Explanation in Title'!$A$6:$A$9</c:f>
              <c:strCache>
                <c:ptCount val="4"/>
                <c:pt idx="0">
                  <c:v> Q1 </c:v>
                </c:pt>
                <c:pt idx="1">
                  <c:v> Q2 </c:v>
                </c:pt>
                <c:pt idx="2">
                  <c:v> Q3 </c:v>
                </c:pt>
                <c:pt idx="3">
                  <c:v> Q4 </c:v>
                </c:pt>
              </c:strCache>
            </c:strRef>
          </c:cat>
          <c:val>
            <c:numRef>
              <c:f>'Explanation in Title'!$B$6:$B$9</c:f>
              <c:numCache>
                <c:formatCode>0.00%</c:formatCode>
                <c:ptCount val="4"/>
                <c:pt idx="0">
                  <c:v>4.2099999999999999E-2</c:v>
                </c:pt>
                <c:pt idx="1">
                  <c:v>3.2399999999999998E-2</c:v>
                </c:pt>
                <c:pt idx="2">
                  <c:v>2.53E-2</c:v>
                </c:pt>
                <c:pt idx="3">
                  <c:v>1.9800000000000002E-2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19-4DB7-AE7B-99D32E2D1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354752"/>
        <c:axId val="41356288"/>
      </c:barChart>
      <c:catAx>
        <c:axId val="41354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1356288"/>
        <c:crosses val="autoZero"/>
        <c:auto val="1"/>
        <c:lblAlgn val="ctr"/>
        <c:lblOffset val="100"/>
        <c:noMultiLvlLbl val="0"/>
      </c:catAx>
      <c:valAx>
        <c:axId val="4135628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41354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chemeClr val="tx2"/>
                </a:solidFill>
                <a:latin typeface="+mj-lt"/>
              </a:rPr>
              <a:t>Continental Distribution Inc</a:t>
            </a:r>
          </a:p>
          <a:p>
            <a:pPr>
              <a:defRPr/>
            </a:pPr>
            <a:r>
              <a:rPr lang="en-US" sz="1200">
                <a:latin typeface="+mj-lt"/>
              </a:rPr>
              <a:t>Cumulative</a:t>
            </a:r>
            <a:r>
              <a:rPr lang="en-US" sz="1200" baseline="0">
                <a:latin typeface="+mj-lt"/>
              </a:rPr>
              <a:t> Customer Profitability Analysis</a:t>
            </a:r>
          </a:p>
          <a:p>
            <a:pPr>
              <a:defRPr/>
            </a:pPr>
            <a:r>
              <a:rPr lang="en-US" sz="1200" baseline="0">
                <a:latin typeface="+mj-lt"/>
              </a:rPr>
              <a:t>In Millions of Dollars</a:t>
            </a:r>
            <a:endParaRPr lang="en-US" sz="1200">
              <a:latin typeface="+mj-lt"/>
            </a:endParaRPr>
          </a:p>
        </c:rich>
      </c:tx>
      <c:layout>
        <c:manualLayout>
          <c:xMode val="edge"/>
          <c:yMode val="edge"/>
          <c:x val="0.22189876265466818"/>
          <c:y val="2.203856749311296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'Text Box Explanation'!$A$5:$A$48</c:f>
              <c:numCache>
                <c:formatCode>_(* #,##0.00_);_(* \(#,##0.00\);_(* "-"??_);_(@_)</c:formatCode>
                <c:ptCount val="44"/>
                <c:pt idx="0">
                  <c:v>20339.02</c:v>
                </c:pt>
                <c:pt idx="1">
                  <c:v>34857.49</c:v>
                </c:pt>
                <c:pt idx="2">
                  <c:v>48851.44</c:v>
                </c:pt>
                <c:pt idx="3">
                  <c:v>61491.78</c:v>
                </c:pt>
                <c:pt idx="4">
                  <c:v>70765.17</c:v>
                </c:pt>
                <c:pt idx="5">
                  <c:v>79230.3</c:v>
                </c:pt>
                <c:pt idx="6">
                  <c:v>87351.2</c:v>
                </c:pt>
                <c:pt idx="7">
                  <c:v>95394.17</c:v>
                </c:pt>
                <c:pt idx="8">
                  <c:v>102919.39</c:v>
                </c:pt>
                <c:pt idx="9">
                  <c:v>109152.72</c:v>
                </c:pt>
                <c:pt idx="10">
                  <c:v>114314.75</c:v>
                </c:pt>
                <c:pt idx="11">
                  <c:v>118874.73</c:v>
                </c:pt>
                <c:pt idx="12">
                  <c:v>122928.04</c:v>
                </c:pt>
                <c:pt idx="13">
                  <c:v>126788.38</c:v>
                </c:pt>
                <c:pt idx="14">
                  <c:v>130524.69</c:v>
                </c:pt>
                <c:pt idx="15">
                  <c:v>133918.17000000001</c:v>
                </c:pt>
                <c:pt idx="16">
                  <c:v>137164.79</c:v>
                </c:pt>
                <c:pt idx="17">
                  <c:v>139898.73000000001</c:v>
                </c:pt>
                <c:pt idx="18">
                  <c:v>142527.12</c:v>
                </c:pt>
                <c:pt idx="19">
                  <c:v>145033.5</c:v>
                </c:pt>
                <c:pt idx="20">
                  <c:v>147096.14000000001</c:v>
                </c:pt>
                <c:pt idx="21">
                  <c:v>148876.39000000001</c:v>
                </c:pt>
                <c:pt idx="22">
                  <c:v>150651.4</c:v>
                </c:pt>
                <c:pt idx="23">
                  <c:v>152252.22</c:v>
                </c:pt>
                <c:pt idx="24">
                  <c:v>153459.71</c:v>
                </c:pt>
                <c:pt idx="25">
                  <c:v>154603.97</c:v>
                </c:pt>
                <c:pt idx="26">
                  <c:v>155663.67000000001</c:v>
                </c:pt>
                <c:pt idx="27">
                  <c:v>156714.32</c:v>
                </c:pt>
                <c:pt idx="28">
                  <c:v>157561.12</c:v>
                </c:pt>
                <c:pt idx="29">
                  <c:v>158118.46</c:v>
                </c:pt>
                <c:pt idx="30">
                  <c:v>158625.15</c:v>
                </c:pt>
                <c:pt idx="31">
                  <c:v>158695.22</c:v>
                </c:pt>
                <c:pt idx="32">
                  <c:v>158702.18</c:v>
                </c:pt>
                <c:pt idx="33">
                  <c:v>158607.21</c:v>
                </c:pt>
                <c:pt idx="34">
                  <c:v>158438.09</c:v>
                </c:pt>
                <c:pt idx="35">
                  <c:v>158171.21</c:v>
                </c:pt>
                <c:pt idx="36">
                  <c:v>157484.66</c:v>
                </c:pt>
                <c:pt idx="37">
                  <c:v>156162.94</c:v>
                </c:pt>
                <c:pt idx="38">
                  <c:v>154113.24</c:v>
                </c:pt>
                <c:pt idx="39">
                  <c:v>151682.67000000001</c:v>
                </c:pt>
                <c:pt idx="40">
                  <c:v>148984.95999999999</c:v>
                </c:pt>
                <c:pt idx="41">
                  <c:v>141111.51999999999</c:v>
                </c:pt>
                <c:pt idx="42">
                  <c:v>132502.38</c:v>
                </c:pt>
                <c:pt idx="43">
                  <c:v>123439.89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3B-4870-82FA-9D84BBC2E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410944"/>
        <c:axId val="41412480"/>
      </c:lineChart>
      <c:catAx>
        <c:axId val="41410944"/>
        <c:scaling>
          <c:orientation val="minMax"/>
        </c:scaling>
        <c:delete val="0"/>
        <c:axPos val="b"/>
        <c:majorTickMark val="none"/>
        <c:minorTickMark val="none"/>
        <c:tickLblPos val="none"/>
        <c:crossAx val="41412480"/>
        <c:crossesAt val="0"/>
        <c:auto val="1"/>
        <c:lblAlgn val="ctr"/>
        <c:lblOffset val="100"/>
        <c:noMultiLvlLbl val="0"/>
      </c:catAx>
      <c:valAx>
        <c:axId val="41412480"/>
        <c:scaling>
          <c:orientation val="minMax"/>
          <c:max val="200000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41410944"/>
        <c:crosses val="autoZero"/>
        <c:crossBetween val="midCat"/>
        <c:majorUnit val="50000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n-US"/>
              <a:t>Net Income decreased in Q3</a:t>
            </a:r>
            <a:r>
              <a:rPr lang="en-US" baseline="0"/>
              <a:t> due to the increase in f</a:t>
            </a:r>
            <a:r>
              <a:rPr lang="en-US"/>
              <a:t>uel costs</a:t>
            </a:r>
          </a:p>
        </c:rich>
      </c:tx>
      <c:layout>
        <c:manualLayout>
          <c:xMode val="edge"/>
          <c:yMode val="edge"/>
          <c:x val="4.1423447069116374E-2"/>
          <c:y val="3.2407407407407419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'Use Contrasting Colors'!$B$6</c:f>
              <c:strCache>
                <c:ptCount val="1"/>
                <c:pt idx="0">
                  <c:v> NIBT </c:v>
                </c:pt>
              </c:strCache>
            </c:strRef>
          </c:tx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1-4F8A-4365-B883-35AA56B12A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'Use Contrasting Colors'!$A$7:$A$10</c:f>
              <c:strCache>
                <c:ptCount val="4"/>
                <c:pt idx="0">
                  <c:v> Q1 </c:v>
                </c:pt>
                <c:pt idx="1">
                  <c:v> Q2 </c:v>
                </c:pt>
                <c:pt idx="2">
                  <c:v> Q3 </c:v>
                </c:pt>
                <c:pt idx="3">
                  <c:v> Q4 </c:v>
                </c:pt>
              </c:strCache>
            </c:strRef>
          </c:cat>
          <c:val>
            <c:numRef>
              <c:f>'Use Contrasting Colors'!$B$7:$B$10</c:f>
              <c:numCache>
                <c:formatCode>_(* #,##0.0,_);_(* \(#,##0.0,\);_(* "-"??_);_(@_)</c:formatCode>
                <c:ptCount val="4"/>
                <c:pt idx="0">
                  <c:v>123000</c:v>
                </c:pt>
                <c:pt idx="1">
                  <c:v>145650</c:v>
                </c:pt>
                <c:pt idx="2">
                  <c:v>132050</c:v>
                </c:pt>
                <c:pt idx="3">
                  <c:v>168450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8A-4365-B883-35AA56B12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43673472"/>
        <c:axId val="43675008"/>
      </c:barChart>
      <c:lineChart>
        <c:grouping val="standard"/>
        <c:varyColors val="0"/>
        <c:ser>
          <c:idx val="1"/>
          <c:order val="1"/>
          <c:tx>
            <c:strRef>
              <c:f>'Use Contrasting Colors'!$C$6</c:f>
              <c:strCache>
                <c:ptCount val="1"/>
                <c:pt idx="0">
                  <c:v> Fuel Cost </c:v>
                </c:pt>
              </c:strCache>
            </c:strRef>
          </c:tx>
          <c:spPr>
            <a:ln w="31750">
              <a:solidFill>
                <a:schemeClr val="tx2"/>
              </a:solidFill>
            </a:ln>
          </c:spPr>
          <c:marker>
            <c:symbol val="none"/>
          </c:marker>
          <c:cat>
            <c:strRef>
              <c:f>'Use Contrasting Colors'!$A$7:$A$10</c:f>
              <c:strCache>
                <c:ptCount val="4"/>
                <c:pt idx="0">
                  <c:v> Q1 </c:v>
                </c:pt>
                <c:pt idx="1">
                  <c:v> Q2 </c:v>
                </c:pt>
                <c:pt idx="2">
                  <c:v> Q3 </c:v>
                </c:pt>
                <c:pt idx="3">
                  <c:v> Q4 </c:v>
                </c:pt>
              </c:strCache>
            </c:strRef>
          </c:cat>
          <c:val>
            <c:numRef>
              <c:f>'Use Contrasting Colors'!$C$7:$C$10</c:f>
              <c:numCache>
                <c:formatCode>_(* #,##0.00_);_(* \(#,##0.00\);_(* "-"??_);_(@_)</c:formatCode>
                <c:ptCount val="4"/>
                <c:pt idx="0">
                  <c:v>1.43</c:v>
                </c:pt>
                <c:pt idx="1">
                  <c:v>1.48</c:v>
                </c:pt>
                <c:pt idx="2">
                  <c:v>2.12</c:v>
                </c:pt>
                <c:pt idx="3">
                  <c:v>1.52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8A-4365-B883-35AA56B12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79104"/>
        <c:axId val="43677184"/>
      </c:lineChart>
      <c:catAx>
        <c:axId val="436734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3675008"/>
        <c:crosses val="autoZero"/>
        <c:auto val="1"/>
        <c:lblAlgn val="ctr"/>
        <c:lblOffset val="100"/>
        <c:noMultiLvlLbl val="0"/>
      </c:catAx>
      <c:valAx>
        <c:axId val="4367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NBIT in Millions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43673472"/>
        <c:crosses val="autoZero"/>
        <c:crossBetween val="between"/>
        <c:majorUnit val="40000"/>
      </c:valAx>
      <c:valAx>
        <c:axId val="43677184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Fuel Cost per Gallon</a:t>
                </a:r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crossAx val="43679104"/>
        <c:crosses val="max"/>
        <c:crossBetween val="between"/>
      </c:valAx>
      <c:catAx>
        <c:axId val="43679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677184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13</xdr:col>
      <xdr:colOff>304800</xdr:colOff>
      <xdr:row>12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539750</xdr:colOff>
      <xdr:row>0</xdr:row>
      <xdr:rowOff>0</xdr:rowOff>
    </xdr:from>
    <xdr:to>
      <xdr:col>21</xdr:col>
      <xdr:colOff>234950</xdr:colOff>
      <xdr:row>12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1552575</xdr:colOff>
      <xdr:row>31</xdr:row>
      <xdr:rowOff>19050</xdr:rowOff>
    </xdr:from>
    <xdr:to>
      <xdr:col>1</xdr:col>
      <xdr:colOff>600075</xdr:colOff>
      <xdr:row>36</xdr:row>
      <xdr:rowOff>19050</xdr:rowOff>
    </xdr:to>
    <xdr:sp macro="" textlink="">
      <xdr:nvSpPr>
        <xdr:cNvPr id="2" name="Freeform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/>
        </xdr:cNvSpPr>
      </xdr:nvSpPr>
      <xdr:spPr bwMode="auto">
        <a:xfrm>
          <a:off x="1247775" y="5905500"/>
          <a:ext cx="600075" cy="809625"/>
        </a:xfrm>
        <a:custGeom>
          <a:avLst/>
          <a:gdLst/>
          <a:ahLst/>
          <a:cxnLst>
            <a:cxn ang="0">
              <a:pos x="67" y="10"/>
            </a:cxn>
            <a:cxn ang="0">
              <a:pos x="22" y="5"/>
            </a:cxn>
            <a:cxn ang="0">
              <a:pos x="28" y="40"/>
            </a:cxn>
            <a:cxn ang="0">
              <a:pos x="0" y="86"/>
            </a:cxn>
          </a:cxnLst>
          <a:rect l="0" t="0" r="r" b="b"/>
          <a:pathLst>
            <a:path w="67" h="86">
              <a:moveTo>
                <a:pt x="67" y="10"/>
              </a:moveTo>
              <a:cubicBezTo>
                <a:pt x="60" y="9"/>
                <a:pt x="28" y="0"/>
                <a:pt x="22" y="5"/>
              </a:cubicBezTo>
              <a:cubicBezTo>
                <a:pt x="19" y="11"/>
                <a:pt x="32" y="28"/>
                <a:pt x="28" y="40"/>
              </a:cubicBezTo>
              <a:cubicBezTo>
                <a:pt x="24" y="51"/>
                <a:pt x="6" y="77"/>
                <a:pt x="0" y="86"/>
              </a:cubicBezTo>
            </a:path>
          </a:pathLst>
        </a:custGeom>
        <a:noFill/>
        <a:ln w="9525" cap="flat" cmpd="sng">
          <a:solidFill>
            <a:schemeClr val="accent3">
              <a:lumMod val="75000"/>
            </a:schemeClr>
          </a:solidFill>
          <a:prstDash val="solid"/>
          <a:round/>
          <a:headEnd type="none" w="med" len="med"/>
          <a:tailEnd type="triangle" w="med" len="med"/>
        </a:ln>
      </xdr:spPr>
    </xdr:sp>
    <xdr:clientData/>
  </xdr:twoCellAnchor>
  <xdr:twoCellAnchor>
    <xdr:from>
      <xdr:col>1</xdr:col>
      <xdr:colOff>600075</xdr:colOff>
      <xdr:row>30</xdr:row>
      <xdr:rowOff>152400</xdr:rowOff>
    </xdr:from>
    <xdr:to>
      <xdr:col>3</xdr:col>
      <xdr:colOff>228600</xdr:colOff>
      <xdr:row>32</xdr:row>
      <xdr:rowOff>190500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76400" y="7381875"/>
          <a:ext cx="1276350" cy="4381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chemeClr val="accent3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0" i="0" strike="noStrike">
              <a:solidFill>
                <a:schemeClr val="accent3">
                  <a:lumMod val="50000"/>
                </a:schemeClr>
              </a:solidFill>
              <a:latin typeface="Arial"/>
              <a:cs typeface="Arial"/>
            </a:rPr>
            <a:t>Point of Maximum Gross Profit</a:t>
          </a:r>
        </a:p>
      </xdr:txBody>
    </xdr:sp>
    <xdr:clientData/>
  </xdr:twoCellAnchor>
  <xdr:twoCellAnchor>
    <xdr:from>
      <xdr:col>2</xdr:col>
      <xdr:colOff>0</xdr:colOff>
      <xdr:row>2</xdr:row>
      <xdr:rowOff>200024</xdr:rowOff>
    </xdr:from>
    <xdr:to>
      <xdr:col>9</xdr:col>
      <xdr:colOff>0</xdr:colOff>
      <xdr:row>18</xdr:row>
      <xdr:rowOff>200024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295275</xdr:colOff>
      <xdr:row>4</xdr:row>
      <xdr:rowOff>190500</xdr:rowOff>
    </xdr:from>
    <xdr:to>
      <xdr:col>7</xdr:col>
      <xdr:colOff>314325</xdr:colOff>
      <xdr:row>18</xdr:row>
      <xdr:rowOff>57150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rot="5400000">
          <a:off x="4505325" y="2886075"/>
          <a:ext cx="2667000" cy="19050"/>
        </a:xfrm>
        <a:prstGeom prst="line">
          <a:avLst/>
        </a:prstGeom>
        <a:ln w="19050">
          <a:solidFill>
            <a:schemeClr val="accent2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266700</xdr:colOff>
      <xdr:row>11</xdr:row>
      <xdr:rowOff>190500</xdr:rowOff>
    </xdr:from>
    <xdr:ext cx="1184555" cy="40536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800725" y="2962275"/>
          <a:ext cx="1184555" cy="4053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ctr">
          <a:spAutoFit/>
        </a:bodyPr>
        <a:lstStyle/>
        <a:p>
          <a:pPr algn="ctr"/>
          <a:r>
            <a:rPr lang="en-US" sz="1000" b="1"/>
            <a:t>Actual</a:t>
          </a:r>
          <a:r>
            <a:rPr lang="en-US" sz="1000" b="1" baseline="0"/>
            <a:t> profitability</a:t>
          </a:r>
        </a:p>
        <a:p>
          <a:pPr algn="ctr"/>
          <a:r>
            <a:rPr lang="en-US" sz="1000" b="1" baseline="0"/>
            <a:t>$123,440</a:t>
          </a:r>
          <a:endParaRPr lang="en-US" sz="1000" b="1"/>
        </a:p>
      </xdr:txBody>
    </xdr:sp>
    <xdr:clientData/>
  </xdr:oneCellAnchor>
  <xdr:twoCellAnchor>
    <xdr:from>
      <xdr:col>5</xdr:col>
      <xdr:colOff>571501</xdr:colOff>
      <xdr:row>8</xdr:row>
      <xdr:rowOff>190500</xdr:rowOff>
    </xdr:from>
    <xdr:to>
      <xdr:col>7</xdr:col>
      <xdr:colOff>352425</xdr:colOff>
      <xdr:row>11</xdr:row>
      <xdr:rowOff>47625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581526" y="2362200"/>
          <a:ext cx="1304924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 b="1">
              <a:solidFill>
                <a:schemeClr val="accent2">
                  <a:lumMod val="75000"/>
                </a:schemeClr>
              </a:solidFill>
            </a:rPr>
            <a:t>Profits Destroyed</a:t>
          </a:r>
        </a:p>
        <a:p>
          <a:pPr algn="ctr"/>
          <a:r>
            <a:rPr lang="en-US" sz="1100" b="1">
              <a:solidFill>
                <a:schemeClr val="accent2">
                  <a:lumMod val="75000"/>
                </a:schemeClr>
              </a:solidFill>
            </a:rPr>
            <a:t>$35,262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</cdr:x>
      <cdr:y>0.28729</cdr:y>
    </cdr:from>
    <cdr:to>
      <cdr:x>0.6125</cdr:x>
      <cdr:y>0.41677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33500" y="1058998"/>
          <a:ext cx="1933575" cy="477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 anchorCtr="0"/>
        <a:lstStyle xmlns:a="http://schemas.openxmlformats.org/drawingml/2006/main"/>
        <a:p xmlns:a="http://schemas.openxmlformats.org/drawingml/2006/main">
          <a:pPr algn="ctr"/>
          <a:r>
            <a:rPr lang="en-US" sz="1000" b="1"/>
            <a:t>Point of maximum profitability</a:t>
          </a:r>
        </a:p>
        <a:p xmlns:a="http://schemas.openxmlformats.org/drawingml/2006/main">
          <a:pPr algn="ctr"/>
          <a:r>
            <a:rPr lang="en-US" sz="1000" b="1"/>
            <a:t>$158,702</a:t>
          </a:r>
        </a:p>
      </cdr:txBody>
    </cdr:sp>
  </cdr:relSizeAnchor>
  <cdr:relSizeAnchor xmlns:cdr="http://schemas.openxmlformats.org/drawingml/2006/chartDrawing">
    <cdr:from>
      <cdr:x>0.58571</cdr:x>
      <cdr:y>0.30577</cdr:y>
    </cdr:from>
    <cdr:to>
      <cdr:x>0.76071</cdr:x>
      <cdr:y>0.37726</cdr:y>
    </cdr:to>
    <cdr:sp macro="" textlink="">
      <cdr:nvSpPr>
        <cdr:cNvPr id="6" name="Freeform 5"/>
        <cdr:cNvSpPr/>
      </cdr:nvSpPr>
      <cdr:spPr>
        <a:xfrm xmlns:a="http://schemas.openxmlformats.org/drawingml/2006/main">
          <a:off x="3124200" y="1127125"/>
          <a:ext cx="933450" cy="263525"/>
        </a:xfrm>
        <a:custGeom xmlns:a="http://schemas.openxmlformats.org/drawingml/2006/main">
          <a:avLst/>
          <a:gdLst>
            <a:gd name="connsiteX0" fmla="*/ 0 w 923925"/>
            <a:gd name="connsiteY0" fmla="*/ 73025 h 168275"/>
            <a:gd name="connsiteX1" fmla="*/ 361950 w 923925"/>
            <a:gd name="connsiteY1" fmla="*/ 130175 h 168275"/>
            <a:gd name="connsiteX2" fmla="*/ 266700 w 923925"/>
            <a:gd name="connsiteY2" fmla="*/ 6350 h 168275"/>
            <a:gd name="connsiteX3" fmla="*/ 923925 w 923925"/>
            <a:gd name="connsiteY3" fmla="*/ 168275 h 168275"/>
            <a:gd name="connsiteX0" fmla="*/ 0 w 923925"/>
            <a:gd name="connsiteY0" fmla="*/ 93491 h 188741"/>
            <a:gd name="connsiteX1" fmla="*/ 361950 w 923925"/>
            <a:gd name="connsiteY1" fmla="*/ 150641 h 188741"/>
            <a:gd name="connsiteX2" fmla="*/ 370406 w 923925"/>
            <a:gd name="connsiteY2" fmla="*/ 6350 h 188741"/>
            <a:gd name="connsiteX3" fmla="*/ 923925 w 923925"/>
            <a:gd name="connsiteY3" fmla="*/ 188741 h 18874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923925" h="188741">
              <a:moveTo>
                <a:pt x="0" y="93491"/>
              </a:moveTo>
              <a:cubicBezTo>
                <a:pt x="158750" y="127622"/>
                <a:pt x="300216" y="165165"/>
                <a:pt x="361950" y="150641"/>
              </a:cubicBezTo>
              <a:cubicBezTo>
                <a:pt x="423684" y="136118"/>
                <a:pt x="276744" y="0"/>
                <a:pt x="370406" y="6350"/>
              </a:cubicBezTo>
              <a:cubicBezTo>
                <a:pt x="464068" y="12700"/>
                <a:pt x="642143" y="110953"/>
                <a:pt x="923925" y="188741"/>
              </a:cubicBezTo>
            </a:path>
          </a:pathLst>
        </a:custGeom>
        <a:ln xmlns:a="http://schemas.openxmlformats.org/drawingml/2006/main" w="19050">
          <a:solidFill>
            <a:schemeClr val="tx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0.85714</cdr:x>
      <cdr:y>0.52713</cdr:y>
    </cdr:from>
    <cdr:to>
      <cdr:x>0.97143</cdr:x>
      <cdr:y>0.63308</cdr:y>
    </cdr:to>
    <cdr:sp macro="" textlink="">
      <cdr:nvSpPr>
        <cdr:cNvPr id="9" name="Freeform 8"/>
        <cdr:cNvSpPr/>
      </cdr:nvSpPr>
      <cdr:spPr>
        <a:xfrm xmlns:a="http://schemas.openxmlformats.org/drawingml/2006/main">
          <a:off x="4572000" y="1943101"/>
          <a:ext cx="609600" cy="390525"/>
        </a:xfrm>
        <a:custGeom xmlns:a="http://schemas.openxmlformats.org/drawingml/2006/main">
          <a:avLst/>
          <a:gdLst>
            <a:gd name="connsiteX0" fmla="*/ 0 w 609600"/>
            <a:gd name="connsiteY0" fmla="*/ 390525 h 390525"/>
            <a:gd name="connsiteX1" fmla="*/ 238125 w 609600"/>
            <a:gd name="connsiteY1" fmla="*/ 200025 h 390525"/>
            <a:gd name="connsiteX2" fmla="*/ 276225 w 609600"/>
            <a:gd name="connsiteY2" fmla="*/ 342900 h 390525"/>
            <a:gd name="connsiteX3" fmla="*/ 609600 w 609600"/>
            <a:gd name="connsiteY3" fmla="*/ 0 h 3905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609600" h="390525">
              <a:moveTo>
                <a:pt x="0" y="390525"/>
              </a:moveTo>
              <a:cubicBezTo>
                <a:pt x="96044" y="299243"/>
                <a:pt x="192088" y="207962"/>
                <a:pt x="238125" y="200025"/>
              </a:cubicBezTo>
              <a:cubicBezTo>
                <a:pt x="284162" y="192088"/>
                <a:pt x="214313" y="376237"/>
                <a:pt x="276225" y="342900"/>
              </a:cubicBezTo>
              <a:cubicBezTo>
                <a:pt x="338137" y="309563"/>
                <a:pt x="473868" y="154781"/>
                <a:pt x="609600" y="0"/>
              </a:cubicBezTo>
            </a:path>
          </a:pathLst>
        </a:custGeom>
        <a:ln xmlns:a="http://schemas.openxmlformats.org/drawingml/2006/main" w="19050">
          <a:solidFill>
            <a:schemeClr val="tx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4</xdr:row>
      <xdr:rowOff>190499</xdr:rowOff>
    </xdr:from>
    <xdr:to>
      <xdr:col>13</xdr:col>
      <xdr:colOff>276224</xdr:colOff>
      <xdr:row>23</xdr:row>
      <xdr:rowOff>142874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E9"/>
  <sheetViews>
    <sheetView tabSelected="1" topLeftCell="E1" workbookViewId="0">
      <selection activeCell="T19" sqref="T19"/>
    </sheetView>
  </sheetViews>
  <sheetFormatPr defaultRowHeight="15" x14ac:dyDescent="0.25"/>
  <sheetData>
    <row r="1" spans="1:5" ht="22.5" x14ac:dyDescent="0.3">
      <c r="A1" s="18" t="s">
        <v>1</v>
      </c>
      <c r="B1" s="18"/>
      <c r="C1" s="18"/>
      <c r="D1" s="18"/>
      <c r="E1" s="18"/>
    </row>
    <row r="2" spans="1:5" ht="15.75" x14ac:dyDescent="0.25">
      <c r="A2" s="19" t="s">
        <v>0</v>
      </c>
      <c r="B2" s="19"/>
      <c r="C2" s="19"/>
      <c r="D2" s="19"/>
      <c r="E2" s="19"/>
    </row>
    <row r="3" spans="1:5" ht="15.75" x14ac:dyDescent="0.25">
      <c r="A3" s="19" t="s">
        <v>2</v>
      </c>
      <c r="B3" s="19"/>
      <c r="C3" s="19"/>
      <c r="D3" s="19"/>
      <c r="E3" s="19"/>
    </row>
    <row r="5" spans="1:5" ht="31.5" x14ac:dyDescent="0.25">
      <c r="A5" s="1" t="s">
        <v>7</v>
      </c>
      <c r="B5" s="1" t="s">
        <v>8</v>
      </c>
    </row>
    <row r="6" spans="1:5" ht="15.75" x14ac:dyDescent="0.25">
      <c r="A6" s="4" t="s">
        <v>3</v>
      </c>
      <c r="B6" s="3">
        <v>4.2099999999999999E-2</v>
      </c>
    </row>
    <row r="7" spans="1:5" ht="15.75" x14ac:dyDescent="0.25">
      <c r="A7" s="4" t="s">
        <v>4</v>
      </c>
      <c r="B7" s="3">
        <v>3.2399999999999998E-2</v>
      </c>
    </row>
    <row r="8" spans="1:5" ht="15.75" x14ac:dyDescent="0.25">
      <c r="A8" s="4" t="s">
        <v>5</v>
      </c>
      <c r="B8" s="3">
        <v>2.53E-2</v>
      </c>
    </row>
    <row r="9" spans="1:5" ht="15.75" x14ac:dyDescent="0.25">
      <c r="A9" s="4" t="s">
        <v>6</v>
      </c>
      <c r="B9" s="3">
        <v>1.9800000000000002E-2</v>
      </c>
    </row>
  </sheetData>
  <mergeCells count="3">
    <mergeCell ref="A1:E1"/>
    <mergeCell ref="A2:E2"/>
    <mergeCell ref="A3:E3"/>
  </mergeCells>
  <pageMargins left="0.7" right="0.7" top="0.75" bottom="0.75" header="0.3" footer="0.3"/>
  <pageSetup orientation="portrait" r:id="rId1"/>
  <headerFooter>
    <oddFooter>&amp;LMcClelland &amp;&amp; Associates&amp;C&amp;D  &amp;T&amp;R&amp;P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tabColor theme="6" tint="-0.249977111117893"/>
  </sheetPr>
  <dimension ref="A1:K53"/>
  <sheetViews>
    <sheetView workbookViewId="0">
      <selection sqref="A1:D1"/>
    </sheetView>
  </sheetViews>
  <sheetFormatPr defaultColWidth="11.42578125" defaultRowHeight="15.75" x14ac:dyDescent="0.25"/>
  <cols>
    <col min="1" max="1" width="12.5703125" style="6" customWidth="1"/>
    <col min="2" max="2" width="13.28515625" style="5" customWidth="1"/>
    <col min="3" max="16384" width="11.42578125" style="5"/>
  </cols>
  <sheetData>
    <row r="1" spans="1:11" ht="22.5" x14ac:dyDescent="0.3">
      <c r="A1" s="18" t="s">
        <v>10</v>
      </c>
      <c r="B1" s="18"/>
      <c r="C1" s="18"/>
      <c r="D1" s="18"/>
    </row>
    <row r="2" spans="1:11" x14ac:dyDescent="0.25">
      <c r="A2" s="20" t="s">
        <v>11</v>
      </c>
      <c r="B2" s="20"/>
      <c r="C2" s="20"/>
      <c r="D2" s="20"/>
    </row>
    <row r="4" spans="1:11" ht="54" x14ac:dyDescent="0.4">
      <c r="A4" s="7" t="s">
        <v>9</v>
      </c>
      <c r="B4" s="8"/>
    </row>
    <row r="5" spans="1:11" x14ac:dyDescent="0.25">
      <c r="A5" s="5">
        <v>20339.02</v>
      </c>
      <c r="B5" s="9"/>
    </row>
    <row r="6" spans="1:11" x14ac:dyDescent="0.25">
      <c r="A6" s="5">
        <v>34857.49</v>
      </c>
    </row>
    <row r="7" spans="1:11" x14ac:dyDescent="0.25">
      <c r="A7" s="5">
        <v>48851.44</v>
      </c>
      <c r="H7" s="2"/>
      <c r="I7" s="2"/>
      <c r="J7" s="2"/>
      <c r="K7" s="2"/>
    </row>
    <row r="8" spans="1:11" x14ac:dyDescent="0.25">
      <c r="A8" s="5">
        <v>61491.78</v>
      </c>
      <c r="H8" s="2"/>
      <c r="I8" s="2"/>
      <c r="J8" s="2"/>
      <c r="K8" s="2"/>
    </row>
    <row r="9" spans="1:11" x14ac:dyDescent="0.25">
      <c r="A9" s="5">
        <v>70765.17</v>
      </c>
      <c r="H9" s="2"/>
      <c r="I9" s="2"/>
      <c r="J9" s="2"/>
      <c r="K9" s="2"/>
    </row>
    <row r="10" spans="1:11" x14ac:dyDescent="0.25">
      <c r="A10" s="5">
        <v>79230.3</v>
      </c>
      <c r="H10" s="2"/>
      <c r="I10" s="2"/>
      <c r="J10" s="2"/>
      <c r="K10" s="2"/>
    </row>
    <row r="11" spans="1:11" x14ac:dyDescent="0.25">
      <c r="A11" s="5">
        <v>87351.2</v>
      </c>
      <c r="H11" s="2"/>
      <c r="I11" s="2"/>
      <c r="J11" s="2"/>
      <c r="K11" s="2"/>
    </row>
    <row r="12" spans="1:11" x14ac:dyDescent="0.25">
      <c r="A12" s="5">
        <v>95394.17</v>
      </c>
      <c r="H12" s="2"/>
      <c r="I12" s="2"/>
      <c r="J12" s="2"/>
      <c r="K12" s="2"/>
    </row>
    <row r="13" spans="1:11" x14ac:dyDescent="0.25">
      <c r="A13" s="5">
        <v>102919.39</v>
      </c>
      <c r="H13" s="2"/>
      <c r="I13" s="2"/>
      <c r="J13" s="2"/>
      <c r="K13" s="2"/>
    </row>
    <row r="14" spans="1:11" x14ac:dyDescent="0.25">
      <c r="A14" s="5">
        <v>109152.72</v>
      </c>
      <c r="H14" s="2"/>
      <c r="I14" s="2"/>
      <c r="J14" s="2"/>
      <c r="K14" s="2"/>
    </row>
    <row r="15" spans="1:11" x14ac:dyDescent="0.25">
      <c r="A15" s="5">
        <v>114314.75</v>
      </c>
      <c r="H15" s="2"/>
      <c r="I15" s="2"/>
      <c r="J15" s="2"/>
      <c r="K15" s="2"/>
    </row>
    <row r="16" spans="1:11" x14ac:dyDescent="0.25">
      <c r="A16" s="5">
        <v>118874.73</v>
      </c>
      <c r="H16" s="2"/>
      <c r="I16" s="2"/>
      <c r="J16" s="2"/>
      <c r="K16" s="2"/>
    </row>
    <row r="17" spans="1:11" x14ac:dyDescent="0.25">
      <c r="A17" s="5">
        <v>122928.04</v>
      </c>
      <c r="H17" s="2"/>
      <c r="I17" s="2"/>
      <c r="J17" s="2"/>
      <c r="K17" s="2"/>
    </row>
    <row r="18" spans="1:11" x14ac:dyDescent="0.25">
      <c r="A18" s="5">
        <v>126788.38</v>
      </c>
      <c r="H18" s="2"/>
      <c r="I18" s="2"/>
      <c r="J18" s="2"/>
      <c r="K18" s="2"/>
    </row>
    <row r="19" spans="1:11" x14ac:dyDescent="0.25">
      <c r="A19" s="5">
        <v>130524.69</v>
      </c>
      <c r="H19" s="2"/>
      <c r="I19" s="2"/>
      <c r="J19" s="2"/>
      <c r="K19" s="2"/>
    </row>
    <row r="20" spans="1:11" x14ac:dyDescent="0.25">
      <c r="A20" s="5">
        <v>133918.17000000001</v>
      </c>
      <c r="H20" s="2"/>
      <c r="I20" s="2"/>
      <c r="J20" s="2"/>
      <c r="K20" s="2"/>
    </row>
    <row r="21" spans="1:11" x14ac:dyDescent="0.25">
      <c r="A21" s="5">
        <v>137164.79</v>
      </c>
      <c r="H21" s="2"/>
      <c r="I21" s="2"/>
      <c r="J21" s="2"/>
      <c r="K21" s="2"/>
    </row>
    <row r="22" spans="1:11" x14ac:dyDescent="0.25">
      <c r="A22" s="5">
        <v>139898.73000000001</v>
      </c>
      <c r="H22" s="2"/>
      <c r="I22" s="2"/>
      <c r="J22" s="2"/>
      <c r="K22" s="2"/>
    </row>
    <row r="23" spans="1:11" x14ac:dyDescent="0.25">
      <c r="A23" s="5">
        <v>142527.12</v>
      </c>
      <c r="H23" s="2"/>
      <c r="I23" s="2"/>
      <c r="J23" s="2"/>
      <c r="K23" s="2"/>
    </row>
    <row r="24" spans="1:11" x14ac:dyDescent="0.25">
      <c r="A24" s="5">
        <v>145033.5</v>
      </c>
      <c r="H24" s="2"/>
      <c r="I24" s="2"/>
      <c r="J24" s="2"/>
      <c r="K24" s="2"/>
    </row>
    <row r="25" spans="1:11" x14ac:dyDescent="0.25">
      <c r="A25" s="5">
        <v>147096.14000000001</v>
      </c>
      <c r="H25" s="2"/>
      <c r="I25" s="2"/>
      <c r="J25" s="2"/>
      <c r="K25" s="2"/>
    </row>
    <row r="26" spans="1:11" x14ac:dyDescent="0.25">
      <c r="A26" s="5">
        <v>148876.39000000001</v>
      </c>
      <c r="H26" s="2"/>
      <c r="I26" s="2"/>
      <c r="J26" s="2"/>
      <c r="K26" s="2"/>
    </row>
    <row r="27" spans="1:11" x14ac:dyDescent="0.25">
      <c r="A27" s="5">
        <v>150651.4</v>
      </c>
      <c r="H27" s="2"/>
      <c r="I27" s="2"/>
      <c r="J27" s="2"/>
      <c r="K27" s="2"/>
    </row>
    <row r="28" spans="1:11" x14ac:dyDescent="0.25">
      <c r="A28" s="5">
        <v>152252.22</v>
      </c>
      <c r="H28" s="2"/>
      <c r="I28" s="2"/>
      <c r="J28" s="2"/>
      <c r="K28" s="2"/>
    </row>
    <row r="29" spans="1:11" x14ac:dyDescent="0.25">
      <c r="A29" s="5">
        <v>153459.71</v>
      </c>
      <c r="H29" s="2"/>
      <c r="I29" s="2"/>
      <c r="J29" s="2"/>
      <c r="K29" s="2"/>
    </row>
    <row r="30" spans="1:11" x14ac:dyDescent="0.25">
      <c r="A30" s="5">
        <v>154603.97</v>
      </c>
      <c r="H30" s="2"/>
      <c r="I30" s="2"/>
      <c r="J30" s="2"/>
      <c r="K30" s="2"/>
    </row>
    <row r="31" spans="1:11" x14ac:dyDescent="0.25">
      <c r="A31" s="5">
        <v>155663.67000000001</v>
      </c>
      <c r="H31" s="2"/>
      <c r="I31" s="2"/>
      <c r="J31" s="2"/>
      <c r="K31" s="2"/>
    </row>
    <row r="32" spans="1:11" x14ac:dyDescent="0.25">
      <c r="A32" s="5">
        <v>156714.32</v>
      </c>
      <c r="H32" s="2"/>
      <c r="I32" s="2"/>
      <c r="J32" s="2"/>
      <c r="K32" s="2"/>
    </row>
    <row r="33" spans="1:11" x14ac:dyDescent="0.25">
      <c r="A33" s="5">
        <v>157561.12</v>
      </c>
      <c r="H33" s="2"/>
      <c r="I33" s="2"/>
      <c r="J33" s="2"/>
      <c r="K33" s="2"/>
    </row>
    <row r="34" spans="1:11" x14ac:dyDescent="0.25">
      <c r="A34" s="5">
        <v>158118.46</v>
      </c>
      <c r="H34" s="2"/>
      <c r="I34" s="2"/>
      <c r="J34" s="2"/>
      <c r="K34" s="2"/>
    </row>
    <row r="35" spans="1:11" x14ac:dyDescent="0.25">
      <c r="A35" s="5">
        <v>158625.15</v>
      </c>
      <c r="B35" s="21" t="s">
        <v>12</v>
      </c>
      <c r="H35" s="2"/>
      <c r="I35" s="2"/>
      <c r="J35" s="2"/>
      <c r="K35" s="2"/>
    </row>
    <row r="36" spans="1:11" x14ac:dyDescent="0.25">
      <c r="A36" s="8">
        <v>158695.22</v>
      </c>
      <c r="B36" s="21"/>
      <c r="H36" s="2"/>
      <c r="I36" s="2"/>
      <c r="J36" s="2"/>
      <c r="K36" s="2"/>
    </row>
    <row r="37" spans="1:11" ht="16.5" thickBot="1" x14ac:dyDescent="0.3">
      <c r="A37" s="10">
        <v>158702.18</v>
      </c>
      <c r="B37" s="22"/>
      <c r="H37" s="2"/>
      <c r="I37" s="2"/>
      <c r="J37" s="2"/>
      <c r="K37" s="2"/>
    </row>
    <row r="38" spans="1:11" x14ac:dyDescent="0.25">
      <c r="A38" s="11">
        <v>158607.21</v>
      </c>
      <c r="B38" s="12">
        <f>A38-A37</f>
        <v>-94.970000000001164</v>
      </c>
      <c r="H38" s="2"/>
      <c r="I38" s="2"/>
      <c r="J38" s="2"/>
      <c r="K38" s="2"/>
    </row>
    <row r="39" spans="1:11" x14ac:dyDescent="0.25">
      <c r="A39" s="13">
        <v>158438.09</v>
      </c>
      <c r="B39" s="14">
        <f>A39-A38</f>
        <v>-169.11999999999534</v>
      </c>
      <c r="H39" s="2"/>
      <c r="I39" s="2"/>
      <c r="J39" s="2"/>
      <c r="K39" s="2"/>
    </row>
    <row r="40" spans="1:11" ht="15.75" customHeight="1" x14ac:dyDescent="0.25">
      <c r="A40" s="13">
        <v>158171.21</v>
      </c>
      <c r="B40" s="14">
        <f t="shared" ref="B40:B48" si="0">A40-A39</f>
        <v>-266.88000000000466</v>
      </c>
      <c r="H40" s="2"/>
      <c r="I40" s="2"/>
      <c r="J40" s="2"/>
      <c r="K40" s="2"/>
    </row>
    <row r="41" spans="1:11" x14ac:dyDescent="0.25">
      <c r="A41" s="13">
        <v>157484.66</v>
      </c>
      <c r="B41" s="14">
        <f t="shared" si="0"/>
        <v>-686.54999999998836</v>
      </c>
      <c r="H41" s="2"/>
      <c r="I41" s="2"/>
      <c r="J41" s="2"/>
      <c r="K41" s="2"/>
    </row>
    <row r="42" spans="1:11" x14ac:dyDescent="0.25">
      <c r="A42" s="13">
        <v>156162.94</v>
      </c>
      <c r="B42" s="14">
        <f t="shared" si="0"/>
        <v>-1321.7200000000012</v>
      </c>
      <c r="H42" s="2"/>
      <c r="I42" s="2"/>
      <c r="J42" s="2"/>
      <c r="K42" s="2"/>
    </row>
    <row r="43" spans="1:11" x14ac:dyDescent="0.25">
      <c r="A43" s="13">
        <v>154113.24</v>
      </c>
      <c r="B43" s="14">
        <f t="shared" si="0"/>
        <v>-2049.7000000000116</v>
      </c>
      <c r="H43" s="2"/>
      <c r="I43" s="2"/>
      <c r="J43" s="2"/>
      <c r="K43" s="2"/>
    </row>
    <row r="44" spans="1:11" x14ac:dyDescent="0.25">
      <c r="A44" s="13">
        <v>151682.67000000001</v>
      </c>
      <c r="B44" s="14">
        <f t="shared" si="0"/>
        <v>-2430.5699999999779</v>
      </c>
      <c r="H44" s="2"/>
      <c r="I44" s="2"/>
      <c r="J44" s="2"/>
      <c r="K44" s="2"/>
    </row>
    <row r="45" spans="1:11" x14ac:dyDescent="0.25">
      <c r="A45" s="13">
        <v>148984.95999999999</v>
      </c>
      <c r="B45" s="14">
        <f t="shared" si="0"/>
        <v>-2697.710000000021</v>
      </c>
      <c r="H45" s="2"/>
      <c r="I45" s="2"/>
      <c r="J45" s="2"/>
      <c r="K45" s="2"/>
    </row>
    <row r="46" spans="1:11" x14ac:dyDescent="0.25">
      <c r="A46" s="13">
        <v>141111.51999999999</v>
      </c>
      <c r="B46" s="14">
        <f t="shared" si="0"/>
        <v>-7873.4400000000023</v>
      </c>
      <c r="H46" s="2"/>
      <c r="I46" s="2"/>
      <c r="J46" s="2"/>
      <c r="K46" s="2"/>
    </row>
    <row r="47" spans="1:11" x14ac:dyDescent="0.25">
      <c r="A47" s="13">
        <v>132502.38</v>
      </c>
      <c r="B47" s="14">
        <f t="shared" si="0"/>
        <v>-8609.1399999999849</v>
      </c>
      <c r="H47" s="2"/>
      <c r="I47" s="2"/>
      <c r="J47" s="2"/>
      <c r="K47" s="2"/>
    </row>
    <row r="48" spans="1:11" ht="16.5" thickBot="1" x14ac:dyDescent="0.3">
      <c r="A48" s="15">
        <v>123439.89</v>
      </c>
      <c r="B48" s="16">
        <f t="shared" si="0"/>
        <v>-9062.4900000000052</v>
      </c>
      <c r="H48" s="2"/>
      <c r="I48" s="2"/>
      <c r="J48" s="2"/>
      <c r="K48" s="2"/>
    </row>
    <row r="49" spans="1:11" x14ac:dyDescent="0.25">
      <c r="A49" s="5"/>
      <c r="H49" s="2"/>
      <c r="I49" s="2"/>
      <c r="J49" s="2"/>
      <c r="K49" s="2"/>
    </row>
    <row r="50" spans="1:11" x14ac:dyDescent="0.25">
      <c r="A50" s="5"/>
      <c r="H50" s="2"/>
      <c r="I50" s="2"/>
      <c r="J50" s="2"/>
      <c r="K50" s="2"/>
    </row>
    <row r="51" spans="1:11" x14ac:dyDescent="0.25">
      <c r="A51" s="5"/>
      <c r="H51" s="2"/>
      <c r="I51" s="2"/>
      <c r="J51" s="2"/>
      <c r="K51" s="2"/>
    </row>
    <row r="52" spans="1:11" x14ac:dyDescent="0.25">
      <c r="A52" s="5"/>
      <c r="H52" s="2"/>
      <c r="I52" s="2"/>
      <c r="J52" s="2"/>
      <c r="K52" s="2"/>
    </row>
    <row r="53" spans="1:11" x14ac:dyDescent="0.25">
      <c r="I53" s="6"/>
    </row>
  </sheetData>
  <mergeCells count="3">
    <mergeCell ref="A1:D1"/>
    <mergeCell ref="A2:D2"/>
    <mergeCell ref="B35:B37"/>
  </mergeCells>
  <pageMargins left="0" right="0" top="0" bottom="0.75" header="0" footer="0.25"/>
  <pageSetup orientation="portrait" r:id="rId1"/>
  <headerFooter alignWithMargins="0">
    <oddFooter>&amp;LK2 Enterprises&amp;C&amp;F&amp;R&amp;A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1:E10"/>
  <sheetViews>
    <sheetView workbookViewId="0">
      <selection activeCell="I36" sqref="I36"/>
    </sheetView>
  </sheetViews>
  <sheetFormatPr defaultRowHeight="15" x14ac:dyDescent="0.25"/>
  <cols>
    <col min="2" max="2" width="12" customWidth="1"/>
    <col min="3" max="3" width="10.5703125" customWidth="1"/>
  </cols>
  <sheetData>
    <row r="1" spans="1:5" ht="22.5" x14ac:dyDescent="0.3">
      <c r="A1" s="18" t="s">
        <v>1</v>
      </c>
      <c r="B1" s="18"/>
      <c r="C1" s="18"/>
      <c r="D1" s="18"/>
      <c r="E1" s="18"/>
    </row>
    <row r="2" spans="1:5" ht="15.75" x14ac:dyDescent="0.25">
      <c r="A2" s="19" t="s">
        <v>13</v>
      </c>
      <c r="B2" s="19"/>
      <c r="C2" s="19"/>
      <c r="D2" s="19"/>
      <c r="E2" s="19"/>
    </row>
    <row r="3" spans="1:5" ht="15.75" x14ac:dyDescent="0.25">
      <c r="A3" s="19" t="s">
        <v>14</v>
      </c>
      <c r="B3" s="19"/>
      <c r="C3" s="19"/>
      <c r="D3" s="19"/>
      <c r="E3" s="19"/>
    </row>
    <row r="4" spans="1:5" ht="15.75" x14ac:dyDescent="0.25">
      <c r="A4" s="19" t="s">
        <v>2</v>
      </c>
      <c r="B4" s="19"/>
      <c r="C4" s="19"/>
      <c r="D4" s="19"/>
      <c r="E4" s="19"/>
    </row>
    <row r="6" spans="1:5" ht="31.5" x14ac:dyDescent="0.25">
      <c r="A6" s="1" t="s">
        <v>7</v>
      </c>
      <c r="B6" s="1" t="s">
        <v>16</v>
      </c>
      <c r="C6" s="1" t="s">
        <v>15</v>
      </c>
    </row>
    <row r="7" spans="1:5" ht="15.75" x14ac:dyDescent="0.25">
      <c r="A7" s="4" t="s">
        <v>3</v>
      </c>
      <c r="B7" s="17">
        <v>123000</v>
      </c>
      <c r="C7" s="2">
        <v>1.43</v>
      </c>
    </row>
    <row r="8" spans="1:5" ht="15.75" x14ac:dyDescent="0.25">
      <c r="A8" s="4" t="s">
        <v>4</v>
      </c>
      <c r="B8" s="17">
        <v>145650</v>
      </c>
      <c r="C8" s="2">
        <v>1.48</v>
      </c>
    </row>
    <row r="9" spans="1:5" ht="15.75" x14ac:dyDescent="0.25">
      <c r="A9" s="4" t="s">
        <v>5</v>
      </c>
      <c r="B9" s="17">
        <v>132050</v>
      </c>
      <c r="C9" s="2">
        <v>2.12</v>
      </c>
    </row>
    <row r="10" spans="1:5" ht="15.75" x14ac:dyDescent="0.25">
      <c r="A10" s="4" t="s">
        <v>6</v>
      </c>
      <c r="B10" s="17">
        <v>168450</v>
      </c>
      <c r="C10" s="2">
        <v>1.52</v>
      </c>
    </row>
  </sheetData>
  <mergeCells count="4">
    <mergeCell ref="A1:E1"/>
    <mergeCell ref="A2:E2"/>
    <mergeCell ref="A4:E4"/>
    <mergeCell ref="A3:E3"/>
  </mergeCells>
  <pageMargins left="0.7" right="0.7" top="0.75" bottom="0.75" header="0.3" footer="0.3"/>
  <pageSetup orientation="portrait" r:id="rId1"/>
  <headerFooter>
    <oddFooter>&amp;LMcClelland &amp;&amp; Associates&amp;C&amp;D  &amp;T&amp;R&amp;P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Explanation in Title</vt:lpstr>
      <vt:lpstr>Text Box Explanation</vt:lpstr>
      <vt:lpstr>Use Contrasting Colors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2010-05-20T23:28:34Z</dcterms:created>
  <dcterms:modified xsi:type="dcterms:W3CDTF">2020-04-16T00:41:15Z</dcterms:modified>
</cp:coreProperties>
</file>